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1344B20-366E-4589-BE10-0C9CA7F160CD}" xr6:coauthVersionLast="47" xr6:coauthVersionMax="47" xr10:uidLastSave="{00000000-0000-0000-0000-000000000000}"/>
  <bookViews>
    <workbookView xWindow="29670" yWindow="2265" windowWidth="25440" windowHeight="1231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2" l="1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G7" i="152" l="1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<sst xmlns="http://schemas.openxmlformats.org/spreadsheetml/2006/main" count="2187" uniqueCount="404">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</sst>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-2661293.2857142859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-2663681</v>
      </c>
      <c r="Y12" s="181">
        <f>Y11-K12-L12</f>
        <v>-2663681</v>
      </c>
      <c r="Z12" s="217">
        <f>AVERAGE(Y12:Y20)</f>
        <v>-2663681.4444444445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2514280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2514280</v>
      </c>
      <c r="O13" s="67">
        <f t="shared" si="3"/>
        <v>377241.93857142853</v>
      </c>
      <c r="P13" s="163">
        <f t="shared" si="6"/>
        <v>2640693.5699999998</v>
      </c>
      <c r="Q13" s="164">
        <f>Q12+N13</f>
        <v>2684047.5099999998</v>
      </c>
      <c r="R13" s="29">
        <f t="shared" si="1"/>
        <v>323.85588569394048</v>
      </c>
      <c r="S13" s="5">
        <f>SUM($Q$7:$Q13)/T13</f>
        <v>545761.93857142853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-2663681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/>
      <c r="F14" s="23"/>
      <c r="G14" s="26">
        <f>D14+E14+F14-E13-F13</f>
        <v>-706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-706</v>
      </c>
      <c r="O14" s="67">
        <f>P14/T14+1</f>
        <v>644440.38500000001</v>
      </c>
      <c r="P14" s="163">
        <f t="shared" si="6"/>
        <v>5155515.08</v>
      </c>
      <c r="Q14" s="164">
        <f>Q13+N14</f>
        <v>2683341.5099999998</v>
      </c>
      <c r="R14" s="29">
        <f t="shared" si="1"/>
        <v>482.41121825302633</v>
      </c>
      <c r="S14" s="5">
        <f>SUM($Q$7:$Q14)/T14</f>
        <v>812959.38500000001</v>
      </c>
      <c r="T14" s="17">
        <v>8</v>
      </c>
      <c r="U14" s="4"/>
      <c r="V14" s="4"/>
      <c r="W14" s="105"/>
      <c r="X14" s="217"/>
      <c r="Y14" s="181">
        <f>Y13-K14-L14</f>
        <v>-2663681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852259.62111111113</v>
      </c>
      <c r="P15" s="7">
        <f t="shared" si="6"/>
        <v>7670336.5899999999</v>
      </c>
      <c r="Q15" s="164">
        <f>Q14+N15</f>
        <v>2683341.5099999998</v>
      </c>
      <c r="R15" s="29">
        <f t="shared" si="1"/>
        <v>605.73203246564867</v>
      </c>
      <c r="S15" s="5">
        <f>SUM($Q$7:$Q15)/T15</f>
        <v>1020779.6211111111</v>
      </c>
      <c r="T15" s="17">
        <v>9</v>
      </c>
      <c r="U15" s="4"/>
      <c r="V15" s="4"/>
      <c r="W15" s="105"/>
      <c r="X15" s="217"/>
      <c r="Y15" s="181">
        <f>Y14-K15-L15</f>
        <v>-2663681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1018515.9099999999</v>
      </c>
      <c r="P16" s="70">
        <f t="shared" si="6"/>
        <v>10185159.1</v>
      </c>
      <c r="Q16" s="164">
        <f>Q15+N16+1</f>
        <v>2683342.5099999998</v>
      </c>
      <c r="R16" s="71">
        <f t="shared" si="1"/>
        <v>704.38874317588409</v>
      </c>
      <c r="S16" s="72">
        <f>SUM($Q$7:$Q16)/T16</f>
        <v>1187035.9099999999</v>
      </c>
      <c r="T16" s="73">
        <v>10</v>
      </c>
      <c r="U16" s="218"/>
      <c r="V16" s="133"/>
      <c r="W16" s="105"/>
      <c r="X16" s="217"/>
      <c r="Y16" s="181">
        <f>Y15-K16-L16-1</f>
        <v>-2663682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1154543.7827272727</v>
      </c>
      <c r="P17" s="7">
        <f t="shared" si="6"/>
        <v>12699981.609999999</v>
      </c>
      <c r="Q17" s="164">
        <f t="shared" ref="Q17:Q18" si="10">Q16+N17</f>
        <v>2683342.5099999998</v>
      </c>
      <c r="R17" s="29">
        <f t="shared" si="1"/>
        <v>785.10787012062235</v>
      </c>
      <c r="S17" s="5">
        <f>SUM($Q$7:$Q17)/T17</f>
        <v>1323063.7827272727</v>
      </c>
      <c r="T17" s="18">
        <v>11</v>
      </c>
      <c r="U17" s="27"/>
      <c r="V17" s="136"/>
      <c r="W17" s="105"/>
      <c r="X17" s="217"/>
      <c r="Y17" s="181">
        <f t="shared" si="7"/>
        <v>-2663682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1267900.3433333333</v>
      </c>
      <c r="P18" s="7">
        <f t="shared" si="6"/>
        <v>15214804.119999999</v>
      </c>
      <c r="Q18" s="164">
        <f t="shared" si="10"/>
        <v>2683342.5099999998</v>
      </c>
      <c r="R18" s="29">
        <f t="shared" si="1"/>
        <v>852.37380924123727</v>
      </c>
      <c r="S18" s="5">
        <f>SUM($Q$7:$Q18)/T18</f>
        <v>1436420.343333333</v>
      </c>
      <c r="T18" s="18">
        <v>12</v>
      </c>
      <c r="U18" s="27"/>
      <c r="V18" s="136"/>
      <c r="W18" s="105"/>
      <c r="X18" s="217"/>
      <c r="Y18" s="181">
        <f t="shared" si="7"/>
        <v>-2663682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1363817.433076923</v>
      </c>
      <c r="P19" s="7">
        <f t="shared" si="6"/>
        <v>17729626.629999999</v>
      </c>
      <c r="Q19" s="164">
        <f>Q18+N19</f>
        <v>2683342.5099999998</v>
      </c>
      <c r="R19" s="29">
        <f t="shared" si="1"/>
        <v>909.2911423432962</v>
      </c>
      <c r="S19" s="5">
        <f>SUM($Q$7:$Q19)/T19</f>
        <v>1532337.4330769228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-2663682</v>
      </c>
      <c r="Z19" s="217">
        <f>AVERAGE(Y19:Y27)</f>
        <v>-2663681.6666666665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1446032.01</v>
      </c>
      <c r="P20" s="7">
        <f t="shared" si="6"/>
        <v>20244448.140000001</v>
      </c>
      <c r="Q20" s="164">
        <f>Q19+N20-1</f>
        <v>2683341.5099999998</v>
      </c>
      <c r="R20" s="29">
        <f t="shared" si="1"/>
        <v>958.07738547353415</v>
      </c>
      <c r="S20" s="5">
        <f>SUM($Q$7:$Q20)/T20</f>
        <v>1614552.0099999995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-2663681</v>
      </c>
      <c r="Z20" s="217"/>
      <c r="AA20" s="92"/>
      <c r="AB20" s="92"/>
    </row>
    <row r="21" spans="2:31">
      <c r="B21" s="116">
        <v>45980</v>
      </c>
      <c r="C21" s="14"/>
      <c r="D21" s="87">
        <v>-9848</v>
      </c>
      <c r="E21" s="87"/>
      <c r="F21" s="23"/>
      <c r="G21" s="26">
        <f>D21+E21+F21-E20-F20</f>
        <v>-9848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-9848</v>
      </c>
      <c r="O21" s="67">
        <f t="shared" si="3"/>
        <v>1516628.1099999999</v>
      </c>
      <c r="P21" s="7">
        <f t="shared" si="6"/>
        <v>22749421.649999999</v>
      </c>
      <c r="Q21" s="164">
        <f>Q20+N21</f>
        <v>2673493.5099999998</v>
      </c>
      <c r="R21" s="29">
        <f t="shared" si="1"/>
        <v>999.96920840256325</v>
      </c>
      <c r="S21" s="5">
        <f>SUM($Q$7:$Q21)/T21</f>
        <v>1685148.1099999994</v>
      </c>
      <c r="T21" s="18">
        <v>15</v>
      </c>
      <c r="U21" s="4"/>
      <c r="V21" s="131"/>
      <c r="W21" s="105"/>
      <c r="X21" s="217"/>
      <c r="Y21" s="181">
        <f>Y20-K21-L21</f>
        <v>-2663681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1578399.7599999998</v>
      </c>
      <c r="P22" s="7">
        <f t="shared" si="6"/>
        <v>25254396.159999996</v>
      </c>
      <c r="Q22" s="164">
        <f>Q21+N22+1</f>
        <v>2673494.5099999998</v>
      </c>
      <c r="R22" s="29">
        <f t="shared" si="1"/>
        <v>1036.6245905530495</v>
      </c>
      <c r="S22" s="5">
        <f>SUM($Q$7:$Q22)/T22</f>
        <v>1746919.7599999993</v>
      </c>
      <c r="T22" s="18">
        <v>16</v>
      </c>
      <c r="U22" s="4"/>
      <c r="V22" s="131"/>
      <c r="W22" s="105"/>
      <c r="X22" s="217"/>
      <c r="Y22" s="181">
        <f>Y21-K22-L22</f>
        <v>-2663681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1632904.2158823526</v>
      </c>
      <c r="P23" s="7">
        <f t="shared" si="6"/>
        <v>27759371.669999994</v>
      </c>
      <c r="Q23" s="164">
        <f>Q22+N23+1</f>
        <v>2673495.5099999998</v>
      </c>
      <c r="R23" s="29">
        <f t="shared" si="1"/>
        <v>1068.9676097094423</v>
      </c>
      <c r="S23" s="5">
        <f>SUM($Q$7:$Q23)/T23</f>
        <v>1801424.2158823521</v>
      </c>
      <c r="T23" s="18">
        <v>17</v>
      </c>
      <c r="U23" s="27"/>
      <c r="V23" s="135"/>
      <c r="W23" s="105"/>
      <c r="X23" s="217"/>
      <c r="Y23" s="181">
        <f>Y22-K23-L23-1</f>
        <v>-2663682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1681352.6211111108</v>
      </c>
      <c r="P24" s="7">
        <f t="shared" si="6"/>
        <v>30264347.179999992</v>
      </c>
      <c r="Q24" s="164">
        <f t="shared" ref="Q24" si="14">Q23+N24</f>
        <v>2673495.5099999998</v>
      </c>
      <c r="R24" s="29">
        <f t="shared" si="1"/>
        <v>1097.7169600706802</v>
      </c>
      <c r="S24" s="5">
        <f>SUM($Q$7:$Q24)/T24</f>
        <v>1849872.6211111103</v>
      </c>
      <c r="T24" s="18">
        <v>18</v>
      </c>
      <c r="U24" s="4"/>
      <c r="V24" s="135"/>
      <c r="W24" s="105"/>
      <c r="X24" s="217"/>
      <c r="Y24" s="181">
        <f t="shared" ref="Y24:Y54" si="15">Y23-K24-L24</f>
        <v>-2663682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1724701.1942105258</v>
      </c>
      <c r="P25" s="7">
        <f t="shared" si="6"/>
        <v>32769322.68999999</v>
      </c>
      <c r="Q25" s="164">
        <f>Q24+N25</f>
        <v>2673495.5099999998</v>
      </c>
      <c r="R25" s="29">
        <f t="shared" si="1"/>
        <v>1123.4394696240952</v>
      </c>
      <c r="S25" s="5">
        <f>SUM($Q$7:$Q25)/T25-1</f>
        <v>1893220.1942105254</v>
      </c>
      <c r="T25" s="18">
        <v>19</v>
      </c>
      <c r="U25" s="4"/>
      <c r="V25" s="131"/>
      <c r="W25" s="105"/>
      <c r="X25" s="217"/>
      <c r="Y25" s="181">
        <f t="shared" si="15"/>
        <v>-2663682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1763714.9099999995</v>
      </c>
      <c r="P26" s="7">
        <f t="shared" si="6"/>
        <v>35274298.199999988</v>
      </c>
      <c r="Q26" s="164">
        <f>Q25+N26</f>
        <v>2673495.5099999998</v>
      </c>
      <c r="R26" s="29">
        <f t="shared" si="1"/>
        <v>1146.5908556847846</v>
      </c>
      <c r="S26" s="5">
        <f>SUM($Q$7:$Q26)/T26</f>
        <v>1932234.909999999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-2663682</v>
      </c>
      <c r="Z26" s="217">
        <f>AVERAGE(Y26:Y34)</f>
        <v>-2663681.777777778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1799013.0338095231</v>
      </c>
      <c r="P27" s="7">
        <f t="shared" si="6"/>
        <v>37779273.709999986</v>
      </c>
      <c r="Q27" s="164">
        <f>Q26+N27</f>
        <v>2673495.5099999998</v>
      </c>
      <c r="R27" s="29">
        <f t="shared" si="1"/>
        <v>1167.5374043493489</v>
      </c>
      <c r="S27" s="5">
        <f>SUM($Q$7:$Q27)/T27+1</f>
        <v>1967534.0338095229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-2663682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1831000.8736363628</v>
      </c>
      <c r="P28" s="7">
        <f t="shared" si="6"/>
        <v>40282019.219999984</v>
      </c>
      <c r="Q28" s="164">
        <f>Q27+N28-3</f>
        <v>2671265.5099999998</v>
      </c>
      <c r="R28" s="29">
        <f t="shared" si="1"/>
        <v>1186.5190325399731</v>
      </c>
      <c r="S28" s="5">
        <f>SUM($Q$7:$Q28)/T28+1</f>
        <v>1999521.8736363626</v>
      </c>
      <c r="T28" s="18">
        <v>22</v>
      </c>
      <c r="U28" s="4"/>
      <c r="V28" s="131"/>
      <c r="W28" s="105"/>
      <c r="X28" s="217"/>
      <c r="Y28" s="181">
        <f>Y27-K28-L28+2</f>
        <v>-2663680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1860207.2926086949</v>
      </c>
      <c r="P29" s="7">
        <f t="shared" si="6"/>
        <v>42784767.729999982</v>
      </c>
      <c r="Q29" s="164">
        <f>Q28+N29+3</f>
        <v>2671268.5099999998</v>
      </c>
      <c r="R29" s="29">
        <f t="shared" si="1"/>
        <v>1203.849568364998</v>
      </c>
      <c r="S29" s="5">
        <f>SUM($Q$7:$Q29)/T29</f>
        <v>2028727.2926086946</v>
      </c>
      <c r="T29" s="18">
        <v>23</v>
      </c>
      <c r="U29" s="4"/>
      <c r="V29" s="131"/>
      <c r="W29" s="105"/>
      <c r="X29" s="217"/>
      <c r="Y29" s="181">
        <f>Y28-K29-L29-2</f>
        <v>-2663682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1886979.8433333326</v>
      </c>
      <c r="P30" s="7">
        <f t="shared" si="6"/>
        <v>45287516.23999998</v>
      </c>
      <c r="Q30" s="164">
        <f>Q29+N30</f>
        <v>2671268.5099999998</v>
      </c>
      <c r="R30" s="29">
        <f t="shared" si="1"/>
        <v>1219.7364368225326</v>
      </c>
      <c r="S30" s="5">
        <f>SUM($Q$7:$Q30)/T30</f>
        <v>2055499.8433333321</v>
      </c>
      <c r="T30" s="18">
        <v>24</v>
      </c>
      <c r="U30" s="4"/>
      <c r="V30" s="131"/>
      <c r="W30" s="105"/>
      <c r="X30" s="217"/>
      <c r="Y30" s="181">
        <f t="shared" si="15"/>
        <v>-2663682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1911610.5899999992</v>
      </c>
      <c r="P31" s="7">
        <f t="shared" si="6"/>
        <v>47790264.749999978</v>
      </c>
      <c r="Q31" s="164">
        <f t="shared" ref="Q31:Q39" si="18">Q30+N31</f>
        <v>2671268.5099999998</v>
      </c>
      <c r="R31" s="29">
        <f t="shared" si="1"/>
        <v>1234.3523558034649</v>
      </c>
      <c r="S31" s="5">
        <f>SUM($Q$7:$Q31)/T31</f>
        <v>2080130.5899999989</v>
      </c>
      <c r="T31" s="18">
        <v>25</v>
      </c>
      <c r="U31" s="4"/>
      <c r="V31" s="137"/>
      <c r="W31" s="105"/>
      <c r="X31" s="217"/>
      <c r="Y31" s="181">
        <f t="shared" si="15"/>
        <v>-2663682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1934346.6638461528</v>
      </c>
      <c r="P32" s="7">
        <f t="shared" si="6"/>
        <v>50293013.259999976</v>
      </c>
      <c r="Q32" s="164">
        <f t="shared" si="18"/>
        <v>2671268.5099999998</v>
      </c>
      <c r="R32" s="29">
        <f t="shared" si="1"/>
        <v>1247.8439733243254</v>
      </c>
      <c r="S32" s="5">
        <f>SUM($Q$7:$Q32)/T32</f>
        <v>2102866.6638461528</v>
      </c>
      <c r="T32" s="18">
        <v>26</v>
      </c>
      <c r="U32" s="27"/>
      <c r="V32" s="137"/>
      <c r="W32" s="105"/>
      <c r="X32" s="217"/>
      <c r="Y32" s="181">
        <f t="shared" si="15"/>
        <v>-2663682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1955398.584074073</v>
      </c>
      <c r="P33" s="7">
        <f t="shared" si="6"/>
        <v>52795761.769999973</v>
      </c>
      <c r="Q33" s="164">
        <f>Q32+N33</f>
        <v>2671268.5099999998</v>
      </c>
      <c r="R33" s="29">
        <f t="shared" si="1"/>
        <v>1260.3362117695663</v>
      </c>
      <c r="S33" s="5">
        <f>SUM($Q$7:$Q33)/T33</f>
        <v>2123918.584074073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-2663682</v>
      </c>
      <c r="Z33" s="217">
        <f>AVERAGE(Y33:Y41)</f>
        <v>-2663683.4444444445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1974946.7957142848</v>
      </c>
      <c r="P34" s="7">
        <f t="shared" si="6"/>
        <v>55298510.279999971</v>
      </c>
      <c r="Q34" s="164">
        <f>Q33+N34</f>
        <v>2671268.5099999998</v>
      </c>
      <c r="R34" s="29">
        <f t="shared" si="1"/>
        <v>1271.9361474687184</v>
      </c>
      <c r="S34" s="5">
        <f>SUM($Q$7:$Q34)/T34</f>
        <v>2143466.7957142843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-2663682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1993146.8548275852</v>
      </c>
      <c r="P35" s="7">
        <f t="shared" si="6"/>
        <v>57801258.789999969</v>
      </c>
      <c r="Q35" s="164">
        <f>Q34+N35</f>
        <v>2671268.5099999998</v>
      </c>
      <c r="R35" s="29">
        <f t="shared" si="1"/>
        <v>1282.736087602412</v>
      </c>
      <c r="S35" s="5">
        <f>SUM($Q$7:$Q35)/T35</f>
        <v>2161666.8548275847</v>
      </c>
      <c r="T35" s="18">
        <v>29</v>
      </c>
      <c r="U35" s="4"/>
      <c r="V35" s="131"/>
      <c r="W35" s="105"/>
      <c r="X35" s="217"/>
      <c r="Y35" s="181">
        <f>Y34-K35-L35-1</f>
        <v>-2663683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2010133.6099999989</v>
      </c>
      <c r="P36" s="7">
        <f t="shared" si="6"/>
        <v>60304008.299999967</v>
      </c>
      <c r="Q36" s="164">
        <f>Q35+N36+1</f>
        <v>2671269.5099999998</v>
      </c>
      <c r="R36" s="29">
        <f t="shared" si="1"/>
        <v>1292.8166449086152</v>
      </c>
      <c r="S36" s="5">
        <f>SUM($Q$7:$Q36)/T36+1</f>
        <v>2178654.6099999985</v>
      </c>
      <c r="T36" s="18">
        <v>30</v>
      </c>
      <c r="U36" s="4"/>
      <c r="V36" s="136"/>
      <c r="W36" s="105"/>
      <c r="X36" s="217"/>
      <c r="Y36" s="181">
        <f>Y35-K36-L36-1</f>
        <v>-2663684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2026024.4454838699</v>
      </c>
      <c r="P37" s="7">
        <f t="shared" si="6"/>
        <v>62806757.809999965</v>
      </c>
      <c r="Q37" s="164">
        <f>Q36+N37</f>
        <v>2671269.5099999998</v>
      </c>
      <c r="R37" s="29">
        <f t="shared" si="1"/>
        <v>1302.2462885615175</v>
      </c>
      <c r="S37" s="5">
        <f>SUM($Q$7:$Q37)/T37+1</f>
        <v>2194545.4454838694</v>
      </c>
      <c r="T37" s="18">
        <v>31</v>
      </c>
      <c r="U37" s="27"/>
      <c r="V37" s="137"/>
      <c r="W37" s="105"/>
      <c r="X37" s="217"/>
      <c r="Y37" s="181">
        <f t="shared" si="15"/>
        <v>-2663684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2040922.1037499988</v>
      </c>
      <c r="P38" s="7">
        <f t="shared" si="6"/>
        <v>65309507.319999963</v>
      </c>
      <c r="Q38" s="164">
        <f t="shared" si="18"/>
        <v>2671269.5099999998</v>
      </c>
      <c r="R38" s="29">
        <f t="shared" si="1"/>
        <v>1311.085986084737</v>
      </c>
      <c r="S38" s="5">
        <f>SUM($Q$7:$Q38)/T38</f>
        <v>2209442.1037499988</v>
      </c>
      <c r="T38" s="18">
        <v>32</v>
      </c>
      <c r="U38" s="27"/>
      <c r="V38" s="137"/>
      <c r="W38" s="105"/>
      <c r="X38" s="217"/>
      <c r="Y38" s="181">
        <f t="shared" si="15"/>
        <v>-2663684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2054916.8736363626</v>
      </c>
      <c r="P39" s="7">
        <f t="shared" si="6"/>
        <v>67812256.829999968</v>
      </c>
      <c r="Q39" s="164">
        <f t="shared" si="18"/>
        <v>2671269.5099999998</v>
      </c>
      <c r="R39" s="29">
        <f t="shared" si="1"/>
        <v>1319.3905018017817</v>
      </c>
      <c r="S39" s="5">
        <f>SUM($Q$7:$Q39)/T39</f>
        <v>2223436.8736363626</v>
      </c>
      <c r="T39" s="18">
        <v>33</v>
      </c>
      <c r="U39" s="27"/>
      <c r="V39" s="137"/>
      <c r="W39" s="105"/>
      <c r="X39" s="217"/>
      <c r="Y39" s="181">
        <f t="shared" si="15"/>
        <v>-2663684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2068088.4217647051</v>
      </c>
      <c r="P40" s="7">
        <f t="shared" si="6"/>
        <v>70315006.339999974</v>
      </c>
      <c r="Q40" s="164">
        <f>Q39+N40</f>
        <v>2671269.5099999998</v>
      </c>
      <c r="R40" s="29">
        <f t="shared" si="1"/>
        <v>1327.2065165942945</v>
      </c>
      <c r="S40" s="5">
        <f>SUM($Q$7:$Q40)/T40</f>
        <v>2236608.4217647053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-2663684</v>
      </c>
      <c r="Z40" s="217">
        <f>AVERAGE(Y40:Y48)</f>
        <v>-2663684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2080507.3099999994</v>
      </c>
      <c r="P41" s="7">
        <f t="shared" si="6"/>
        <v>72817755.849999979</v>
      </c>
      <c r="Q41" s="164">
        <f>Q40+N41</f>
        <v>2671269.5099999998</v>
      </c>
      <c r="R41" s="29">
        <f t="shared" si="1"/>
        <v>1334.5759019700922</v>
      </c>
      <c r="S41" s="5">
        <f>SUM($Q$7:$Q41)/T41</f>
        <v>2249027.3099999996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-2663684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2092236.2599999995</v>
      </c>
      <c r="P42" s="7">
        <f t="shared" si="6"/>
        <v>75320505.359999985</v>
      </c>
      <c r="Q42" s="164">
        <f>Q41+N42</f>
        <v>2671269.5099999998</v>
      </c>
      <c r="R42" s="29">
        <f t="shared" si="1"/>
        <v>1341.5358770472346</v>
      </c>
      <c r="S42" s="5">
        <f>SUM($Q$7:$Q42)/T42</f>
        <v>2260756.2599999998</v>
      </c>
      <c r="T42" s="18">
        <v>36</v>
      </c>
      <c r="U42" s="138"/>
      <c r="V42" s="131"/>
      <c r="W42" s="105"/>
      <c r="X42" s="217"/>
      <c r="Y42" s="181">
        <f t="shared" si="15"/>
        <v>-2663684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2103331.2397297295</v>
      </c>
      <c r="P43" s="7">
        <f t="shared" si="6"/>
        <v>77823255.86999999</v>
      </c>
      <c r="Q43" s="164">
        <f>Q42+N43+1</f>
        <v>2671270.5099999998</v>
      </c>
      <c r="R43" s="29">
        <f t="shared" si="1"/>
        <v>1348.1196532932172</v>
      </c>
      <c r="S43" s="5">
        <f>SUM($Q$7:$Q43)/T43</f>
        <v>2271851.2397297295</v>
      </c>
      <c r="T43" s="18">
        <v>37</v>
      </c>
      <c r="U43" s="138"/>
      <c r="V43" s="131"/>
      <c r="W43" s="105"/>
      <c r="X43" s="217"/>
      <c r="Y43" s="181">
        <f t="shared" si="15"/>
        <v>-2663684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2113842.2468421049</v>
      </c>
      <c r="P44" s="7">
        <f t="shared" si="6"/>
        <v>80326005.379999995</v>
      </c>
      <c r="Q44" s="164">
        <f>Q43+N44-1</f>
        <v>2671269.5099999998</v>
      </c>
      <c r="R44" s="29">
        <f t="shared" si="1"/>
        <v>1354.3568993841116</v>
      </c>
      <c r="S44" s="5">
        <f>SUM($Q$7:$Q44)/T44</f>
        <v>2282362.2468421049</v>
      </c>
      <c r="T44" s="18">
        <v>38</v>
      </c>
      <c r="U44" s="138"/>
      <c r="V44" s="131"/>
      <c r="W44" s="105"/>
      <c r="X44" s="217"/>
      <c r="Y44" s="181">
        <f t="shared" si="15"/>
        <v>-2663684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2123814.2279487178</v>
      </c>
      <c r="P45" s="7">
        <f t="shared" si="6"/>
        <v>82828754.890000001</v>
      </c>
      <c r="Q45" s="164">
        <f t="shared" ref="Q45:Q53" si="21">Q44+N45</f>
        <v>2671269.5099999998</v>
      </c>
      <c r="R45" s="29">
        <f t="shared" si="1"/>
        <v>1360.2742867011143</v>
      </c>
      <c r="S45" s="5">
        <f>SUM($Q$7:$Q45)/T45</f>
        <v>2292334.2279487178</v>
      </c>
      <c r="T45" s="18">
        <v>39</v>
      </c>
      <c r="U45" s="138"/>
      <c r="V45" s="131"/>
      <c r="W45" s="105"/>
      <c r="X45" s="217"/>
      <c r="Y45" s="181">
        <f t="shared" si="15"/>
        <v>-2663684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2133287.6100000003</v>
      </c>
      <c r="P46" s="7">
        <f t="shared" si="6"/>
        <v>85331504.400000006</v>
      </c>
      <c r="Q46" s="164">
        <f t="shared" si="21"/>
        <v>2671269.5099999998</v>
      </c>
      <c r="R46" s="29">
        <f t="shared" si="1"/>
        <v>1365.8958046522671</v>
      </c>
      <c r="S46" s="5">
        <f>SUM($Q$7:$Q46)/T46</f>
        <v>2301807.6100000003</v>
      </c>
      <c r="T46" s="18">
        <v>40</v>
      </c>
      <c r="U46" s="138"/>
      <c r="V46" s="131"/>
      <c r="W46" s="105"/>
      <c r="X46" s="217"/>
      <c r="Y46" s="181">
        <f t="shared" si="15"/>
        <v>-2663684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2142298.9002439026</v>
      </c>
      <c r="P47" s="7">
        <f t="shared" si="6"/>
        <v>87834254.910000011</v>
      </c>
      <c r="Q47" s="164">
        <f>Q46+N47+1</f>
        <v>2671270.5099999998</v>
      </c>
      <c r="R47" s="29">
        <f t="shared" si="1"/>
        <v>1371.2431166887625</v>
      </c>
      <c r="S47" s="5">
        <f>SUM($Q$7:$Q47)/T47</f>
        <v>2310818.9002439026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-2663684</v>
      </c>
      <c r="Z47" s="217">
        <f>AVERAGE(Y47:Y54)</f>
        <v>-2663684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2150881.0576190478</v>
      </c>
      <c r="P48" s="7">
        <f t="shared" si="6"/>
        <v>90337004.420000017</v>
      </c>
      <c r="Q48" s="164">
        <f>Q47+N48-1</f>
        <v>2671269.5099999998</v>
      </c>
      <c r="R48" s="29">
        <f t="shared" si="1"/>
        <v>1376.3357806901543</v>
      </c>
      <c r="S48" s="5">
        <f>SUM($Q$7:$Q48)/T48</f>
        <v>2319401.0576190478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-2663684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2159064.0681395354</v>
      </c>
      <c r="P49" s="7">
        <f t="shared" si="6"/>
        <v>92839754.930000022</v>
      </c>
      <c r="Q49" s="164">
        <f>Q48+N49+1</f>
        <v>2671270.5099999998</v>
      </c>
      <c r="R49" s="29">
        <f t="shared" si="1"/>
        <v>1381.19159039849</v>
      </c>
      <c r="S49" s="5">
        <f>SUM($Q$7:$Q49)/T49</f>
        <v>2327584.0681395354</v>
      </c>
      <c r="T49" s="18">
        <v>43</v>
      </c>
      <c r="U49" s="138"/>
      <c r="V49" s="131"/>
      <c r="W49" s="105"/>
      <c r="X49" s="217"/>
      <c r="Y49" s="181">
        <f t="shared" si="15"/>
        <v>-2663684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2166875.1236363645</v>
      </c>
      <c r="P50" s="7">
        <f t="shared" si="6"/>
        <v>95342505.440000027</v>
      </c>
      <c r="Q50" s="164">
        <f>Q49+N50</f>
        <v>2671270.5099999998</v>
      </c>
      <c r="R50" s="29">
        <f t="shared" si="1"/>
        <v>1385.8266814837198</v>
      </c>
      <c r="S50" s="5">
        <f>SUM($Q$7:$Q50)/T50</f>
        <v>2335395.1236363645</v>
      </c>
      <c r="T50" s="18">
        <v>44</v>
      </c>
      <c r="U50" s="138"/>
      <c r="V50" s="131"/>
      <c r="W50" s="105"/>
      <c r="X50" s="217"/>
      <c r="Y50" s="181">
        <f t="shared" si="15"/>
        <v>-2663684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2174339.0211111116</v>
      </c>
      <c r="P51" s="7">
        <f t="shared" si="6"/>
        <v>97845255.950000033</v>
      </c>
      <c r="Q51" s="164">
        <f t="shared" si="21"/>
        <v>2671270.5099999998</v>
      </c>
      <c r="R51" s="29">
        <f t="shared" si="1"/>
        <v>1390.2557685207166</v>
      </c>
      <c r="S51" s="5">
        <f>SUM($Q$7:$Q51)/T51</f>
        <v>2342859.0211111116</v>
      </c>
      <c r="T51" s="18">
        <v>45</v>
      </c>
      <c r="U51" s="138"/>
      <c r="V51" s="131"/>
      <c r="W51" s="105"/>
      <c r="X51" s="217"/>
      <c r="Y51" s="181">
        <f t="shared" si="15"/>
        <v>-2663684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2181478.4013043488</v>
      </c>
      <c r="P52" s="7">
        <f t="shared" si="6"/>
        <v>100348006.46000004</v>
      </c>
      <c r="Q52" s="164">
        <f>Q51+N52</f>
        <v>2671270.5099999998</v>
      </c>
      <c r="R52" s="29">
        <f t="shared" si="1"/>
        <v>1394.4922865561055</v>
      </c>
      <c r="S52" s="5">
        <f>SUM($Q$7:$Q52)/T52</f>
        <v>2349998.4013043488</v>
      </c>
      <c r="T52" s="18">
        <v>46</v>
      </c>
      <c r="U52" s="138"/>
      <c r="V52" s="131"/>
      <c r="W52" s="105"/>
      <c r="X52" s="217"/>
      <c r="Y52" s="181">
        <f t="shared" si="15"/>
        <v>-2663684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2188313.9780851072</v>
      </c>
      <c r="P53" s="7">
        <f t="shared" si="6"/>
        <v>102850756.97000004</v>
      </c>
      <c r="Q53" s="164">
        <f t="shared" si="21"/>
        <v>2671270.5099999998</v>
      </c>
      <c r="R53" s="29">
        <f t="shared" si="1"/>
        <v>1398.5485272282858</v>
      </c>
      <c r="S53" s="5">
        <f>SUM($Q$7:$Q53)/T53</f>
        <v>2356833.9780851072</v>
      </c>
      <c r="T53" s="18">
        <v>47</v>
      </c>
      <c r="U53" s="138"/>
      <c r="V53" s="131"/>
      <c r="W53" s="105"/>
      <c r="X53" s="217"/>
      <c r="Y53" s="181">
        <f t="shared" si="15"/>
        <v>-2663684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2194864.7391666677</v>
      </c>
      <c r="P54" s="7">
        <f t="shared" si="6"/>
        <v>105353507.48000005</v>
      </c>
      <c r="Q54" s="164">
        <f>Q53+N54</f>
        <v>2671270.5099999998</v>
      </c>
      <c r="R54" s="29">
        <f t="shared" si="1"/>
        <v>1402.4357578724589</v>
      </c>
      <c r="S54" s="5">
        <f>SUM($Q$7:$Q54)/T54</f>
        <v>2363384.7391666677</v>
      </c>
      <c r="T54" s="18">
        <v>48</v>
      </c>
      <c r="U54" s="138"/>
      <c r="V54" s="131"/>
      <c r="W54" s="105"/>
      <c r="X54" s="217"/>
      <c r="Y54" s="181">
        <f t="shared" si="15"/>
        <v>-2663684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8"/>
  <sheetViews>
    <sheetView topLeftCell="A5727" workbookViewId="0">
      <selection activeCell="D5737" sqref="D573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2025-11-11T10:31:15Z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